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8" i="1" l="1"/>
  <c r="Y28" i="1"/>
  <c r="AA30" i="1"/>
  <c r="Y30" i="1"/>
  <c r="AA28" i="1"/>
  <c r="AA31" i="1"/>
  <c r="Z31" i="1"/>
  <c r="Y31" i="1"/>
</calcChain>
</file>

<file path=xl/sharedStrings.xml><?xml version="1.0" encoding="utf-8"?>
<sst xmlns="http://schemas.openxmlformats.org/spreadsheetml/2006/main" count="74" uniqueCount="61">
  <si>
    <t>Eppi ID</t>
  </si>
  <si>
    <t>TITLE</t>
  </si>
  <si>
    <t>AUTHOR</t>
  </si>
  <si>
    <t>JOURNAL</t>
  </si>
  <si>
    <t>YEAR</t>
  </si>
  <si>
    <t>VOLUME</t>
  </si>
  <si>
    <t>PAGE START-PAGE END</t>
  </si>
  <si>
    <t>AUTHOR E-MAIL</t>
  </si>
  <si>
    <t>STUDY COUNTRY</t>
  </si>
  <si>
    <t>LOCATION SITE/NAME</t>
  </si>
  <si>
    <t>LATITUDE</t>
  </si>
  <si>
    <t>LONGITUDE</t>
  </si>
  <si>
    <t>KÖPPEN CLIMATE ZONE</t>
  </si>
  <si>
    <t>Long-term impact of rotation, tillage and stubble management on the loss of soil organic carbon and nitrogen from a Chromic Luvisol</t>
  </si>
  <si>
    <t xml:space="preserve">Heenan D P; Chan K Y; Knight P G; </t>
  </si>
  <si>
    <t>Soil and Tillage Research</t>
  </si>
  <si>
    <t>59-68</t>
  </si>
  <si>
    <t>damian.heenan@agric.nsw.gov.au</t>
  </si>
  <si>
    <t>Australia</t>
  </si>
  <si>
    <t>Wagga Wagga
Agricultural Institute, Wagga Wagga</t>
  </si>
  <si>
    <t>Cfa</t>
  </si>
  <si>
    <t>INTERVENTION (crop rotation / fertiliser / amendments / catch crop / tillage / multiple / farming system)</t>
  </si>
  <si>
    <t>NUMBER OF TREATMENTS</t>
  </si>
  <si>
    <t>WHICH TREATMENTS</t>
  </si>
  <si>
    <t>amendments / crop rotation / tillage</t>
  </si>
  <si>
    <t>crop rotation: lupin-wheat / cutinuous wheat / subclover-wheat. amendments: stubble retained / stubble burned. tillage: conventional tillage / direct drill</t>
  </si>
  <si>
    <t>DATA LOCATION</t>
  </si>
  <si>
    <t>BULK DENSITY (measured / calculated / not present)</t>
  </si>
  <si>
    <t>VARIANCE PRESENTED</t>
  </si>
  <si>
    <t>Variability Measure</t>
  </si>
  <si>
    <t>CRITICAL APPRAISAL, PRELIMINARY COMMENT</t>
  </si>
  <si>
    <t>Figure 1</t>
  </si>
  <si>
    <t>?</t>
  </si>
  <si>
    <t>no, but 18 temporal repeated measures</t>
  </si>
  <si>
    <t>None</t>
  </si>
  <si>
    <t>I think this can be used</t>
  </si>
  <si>
    <t>Figure 1. Change in SOC ( ) and soil TN ( ) for different rotation, tillage and stubble treatments with time. Lines represent the fitted
models. Treatment descriptions are given in Table 1.</t>
  </si>
  <si>
    <t>SOC (t/ha)</t>
  </si>
  <si>
    <t>Year</t>
  </si>
  <si>
    <t>T1</t>
  </si>
  <si>
    <t>T2</t>
  </si>
  <si>
    <t>T3</t>
  </si>
  <si>
    <t>T4</t>
  </si>
  <si>
    <t>T5</t>
  </si>
  <si>
    <t>T6</t>
  </si>
  <si>
    <t>T7</t>
  </si>
  <si>
    <t>T8</t>
  </si>
  <si>
    <t>T9</t>
  </si>
  <si>
    <t xml:space="preserve">The nine treatments selected for this study are listed in Table 1. Wheat (Triticum aestivum L.) cultivars were WW33G (1979–1984), Osprey (1985–1986), Dollarbird (1987–1997) and Diamondbird (1998–2000) while lupin (Lupinus angustifolius L.) cultivars were Illyarrie (1979–1986), Wando (1987), Danja (1988), Gungurru (1989–1998) and Wonga (1999–2000). Treatment 6 received 100 kgNha−1 as urea in a three-way split at sowing, mid-tillering and flowering. Each plot was split for lime application (1.5 t ha−1) before the wheat phase in 1992–1993. The sub-clover cultivar was Seaton Park until 1986, then a 1:1 mixture of Seaton Park and Junee from 1987. Sub-clover was undersown with wheat at 5 kg ha−1 until 1987 and also dropped onto wheat mulch at 10 kg ha−1 in the autumn throughout the experiment. Cultivars of wheat after 1986, lupin and sub-clover were tolerant of soil acidity.  </t>
  </si>
  <si>
    <t>SOC and TN are expressed on the same basis (t ha−1, 0–0.1 m) because the bulk density before tillage varied with time from a mean of 1.54 g cm−3 in 1979 to a mean of 1.33 gm−3 in 2000. The high value in 1979 was due to a long period of sheep trampling before the experiment. There was no significant difference among treatments.</t>
  </si>
  <si>
    <t>Effect sizes</t>
  </si>
  <si>
    <t>0-15</t>
  </si>
  <si>
    <t>mean</t>
  </si>
  <si>
    <t>SD</t>
  </si>
  <si>
    <t>n</t>
  </si>
  <si>
    <t>Depth correction</t>
  </si>
  <si>
    <t>NT</t>
  </si>
  <si>
    <t>CT</t>
  </si>
  <si>
    <t>NT-CT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</si>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</sst>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0" fillId="0" borderId="0" xfId="0" applyAlignment="1">
      <alignment wrapText="1"/>
    </xf>
    <xf numFmtId="0" fontId="0" fillId="2" borderId="0" xfId="0" applyFill="1"/>
    <xf numFmtId="0" fontId="6" fillId="2" borderId="0" xfId="0" applyFont="1" applyFill="1"/>
    <xf numFmtId="0" fontId="0" fillId="0" borderId="0" xfId="0" applyAlignment="1">
      <alignment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9</xdr:col>
      <xdr:colOff>79375</xdr:colOff>
      <xdr:row>27</xdr:row>
      <xdr:rowOff>57150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0"/>
          <a:ext cx="6238875" cy="34353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
  <sheetViews>
    <sheetView tabSelected="1" topLeftCell="C1" workbookViewId="0">
      <selection activeCell="AA28" sqref="AA28"/>
    </sheetView>
  </sheetViews>
  <sheetFormatPr defaultColWidth="8.85546875" defaultRowHeight="15" x14ac:dyDescent="0.25"/>
  <cols>
    <col min="1" max="1" width="10.140625" bestFit="1" customWidth="1"/>
  </cols>
  <sheetData>
    <row r="1" spans="1:32"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2" s="5" customFormat="1" ht="15.75" x14ac:dyDescent="0.25">
      <c r="A2" s="6">
        <v>10244008</v>
      </c>
      <c r="B2" s="7" t="s">
        <v>13</v>
      </c>
      <c r="C2" s="6" t="s">
        <v>14</v>
      </c>
      <c r="D2" s="6" t="s">
        <v>15</v>
      </c>
      <c r="E2" s="6">
        <v>2004</v>
      </c>
      <c r="F2" s="6">
        <v>76</v>
      </c>
      <c r="G2" s="8" t="s">
        <v>16</v>
      </c>
      <c r="H2" s="6" t="s">
        <v>17</v>
      </c>
      <c r="I2" s="6" t="s">
        <v>18</v>
      </c>
      <c r="J2" s="6" t="s">
        <v>19</v>
      </c>
      <c r="K2" s="6">
        <v>-35.082999999999998</v>
      </c>
      <c r="L2" s="6">
        <v>147.333</v>
      </c>
      <c r="M2" s="6" t="s">
        <v>20</v>
      </c>
      <c r="N2" s="6" t="s">
        <v>24</v>
      </c>
      <c r="O2" s="6">
        <v>9</v>
      </c>
      <c r="P2" s="6" t="s">
        <v>25</v>
      </c>
      <c r="Q2" s="6" t="s">
        <v>31</v>
      </c>
      <c r="R2" s="6" t="s">
        <v>32</v>
      </c>
      <c r="S2" s="6" t="s">
        <v>33</v>
      </c>
      <c r="T2" s="6" t="s">
        <v>34</v>
      </c>
      <c r="U2" s="6" t="s">
        <v>35</v>
      </c>
      <c r="W2" s="10" t="s">
        <v>37</v>
      </c>
    </row>
    <row r="3" spans="1:32" x14ac:dyDescent="0.25">
      <c r="W3" t="s">
        <v>38</v>
      </c>
      <c r="X3" t="s">
        <v>39</v>
      </c>
      <c r="Y3" t="s">
        <v>40</v>
      </c>
      <c r="Z3" t="s">
        <v>41</v>
      </c>
      <c r="AA3" t="s">
        <v>42</v>
      </c>
      <c r="AB3" t="s">
        <v>43</v>
      </c>
      <c r="AC3" t="s">
        <v>44</v>
      </c>
      <c r="AD3" t="s">
        <v>45</v>
      </c>
      <c r="AE3" t="s">
        <v>46</v>
      </c>
      <c r="AF3" t="s">
        <v>47</v>
      </c>
    </row>
    <row r="4" spans="1:32" ht="14.1" customHeight="1" x14ac:dyDescent="0.25">
      <c r="A4" s="14" t="s">
        <v>48</v>
      </c>
      <c r="B4" s="14"/>
      <c r="C4" s="14"/>
      <c r="D4" s="14"/>
      <c r="E4" s="14"/>
      <c r="F4" s="14"/>
      <c r="G4" s="14"/>
      <c r="H4" s="14"/>
      <c r="I4" s="14"/>
      <c r="J4" s="14"/>
      <c r="K4" s="14"/>
      <c r="L4" s="14"/>
      <c r="M4" s="14"/>
      <c r="N4" s="14"/>
      <c r="O4" s="14"/>
      <c r="P4" s="14"/>
      <c r="Q4" s="14"/>
      <c r="R4" s="14"/>
      <c r="S4" s="14"/>
      <c r="T4" s="14"/>
      <c r="U4" s="14"/>
      <c r="W4">
        <v>1979</v>
      </c>
      <c r="X4">
        <v>19.4891640866873</v>
      </c>
      <c r="Y4">
        <v>20.294117647058801</v>
      </c>
      <c r="Z4">
        <v>20.3219020401683</v>
      </c>
      <c r="AA4">
        <v>20.887043114434199</v>
      </c>
      <c r="AB4">
        <v>20.753846153846101</v>
      </c>
      <c r="AC4">
        <v>20.423707203659902</v>
      </c>
      <c r="AD4">
        <v>20.2615384615384</v>
      </c>
      <c r="AE4">
        <v>19.601226993865001</v>
      </c>
      <c r="AF4">
        <v>19.030769230769199</v>
      </c>
    </row>
    <row r="5" spans="1:32" x14ac:dyDescent="0.25">
      <c r="A5" s="14"/>
      <c r="B5" s="14"/>
      <c r="C5" s="14"/>
      <c r="D5" s="14"/>
      <c r="E5" s="14"/>
      <c r="F5" s="14"/>
      <c r="G5" s="14"/>
      <c r="H5" s="14"/>
      <c r="I5" s="14"/>
      <c r="J5" s="14"/>
      <c r="K5" s="14"/>
      <c r="L5" s="14"/>
      <c r="M5" s="14"/>
      <c r="N5" s="14"/>
      <c r="O5" s="14"/>
      <c r="P5" s="14"/>
      <c r="Q5" s="14"/>
      <c r="R5" s="14"/>
      <c r="S5" s="14"/>
      <c r="T5" s="14"/>
      <c r="U5" s="14"/>
      <c r="W5">
        <v>1981</v>
      </c>
      <c r="X5">
        <v>19.427244582043301</v>
      </c>
      <c r="Y5">
        <v>20.9752321981424</v>
      </c>
      <c r="Z5">
        <v>18.7676771113303</v>
      </c>
      <c r="AA5">
        <v>21.126467503467801</v>
      </c>
      <c r="AB5">
        <v>20.015384615384601</v>
      </c>
      <c r="AC5">
        <v>20.677204034949501</v>
      </c>
      <c r="AE5">
        <v>17.944785276073599</v>
      </c>
      <c r="AF5">
        <v>17.8</v>
      </c>
    </row>
    <row r="6" spans="1:32" x14ac:dyDescent="0.25">
      <c r="A6" s="14"/>
      <c r="B6" s="14"/>
      <c r="C6" s="14"/>
      <c r="D6" s="14"/>
      <c r="E6" s="14"/>
      <c r="F6" s="14"/>
      <c r="G6" s="14"/>
      <c r="H6" s="14"/>
      <c r="I6" s="14"/>
      <c r="J6" s="14"/>
      <c r="K6" s="14"/>
      <c r="L6" s="14"/>
      <c r="M6" s="14"/>
      <c r="N6" s="14"/>
      <c r="O6" s="14"/>
      <c r="P6" s="14"/>
      <c r="Q6" s="14"/>
      <c r="R6" s="14"/>
      <c r="S6" s="14"/>
      <c r="T6" s="14"/>
      <c r="U6" s="14"/>
      <c r="W6">
        <v>1982</v>
      </c>
      <c r="X6">
        <v>17.0123839009287</v>
      </c>
      <c r="Y6">
        <v>19.613003095975198</v>
      </c>
      <c r="Z6">
        <v>17.4023860556368</v>
      </c>
      <c r="AA6">
        <v>19.221447823978501</v>
      </c>
      <c r="AB6">
        <v>21</v>
      </c>
      <c r="AC6">
        <v>20.313158585517598</v>
      </c>
      <c r="AD6">
        <v>18.476923076923001</v>
      </c>
      <c r="AE6">
        <v>17.638036809815901</v>
      </c>
      <c r="AF6">
        <v>17.0615384615385</v>
      </c>
    </row>
    <row r="7" spans="1:32" x14ac:dyDescent="0.25">
      <c r="A7" s="14"/>
      <c r="B7" s="14"/>
      <c r="C7" s="14"/>
      <c r="D7" s="14"/>
      <c r="E7" s="14"/>
      <c r="F7" s="14"/>
      <c r="G7" s="14"/>
      <c r="H7" s="14"/>
      <c r="I7" s="14"/>
      <c r="J7" s="14"/>
      <c r="K7" s="14"/>
      <c r="L7" s="14"/>
      <c r="M7" s="14"/>
      <c r="N7" s="14"/>
      <c r="O7" s="14"/>
      <c r="P7" s="14"/>
      <c r="Q7" s="14"/>
      <c r="R7" s="14"/>
      <c r="S7" s="14"/>
      <c r="T7" s="14"/>
      <c r="U7" s="14"/>
      <c r="W7">
        <v>1983</v>
      </c>
      <c r="X7">
        <v>20.232198142414799</v>
      </c>
      <c r="Y7">
        <v>22.089783281733698</v>
      </c>
      <c r="Z7">
        <v>18.885392213565499</v>
      </c>
      <c r="AA7">
        <v>20.568111332904699</v>
      </c>
      <c r="AB7">
        <v>20.5692307692307</v>
      </c>
      <c r="AC7">
        <v>20.4399070011624</v>
      </c>
      <c r="AD7">
        <v>20.015384615384601</v>
      </c>
      <c r="AE7">
        <v>19.662576687116498</v>
      </c>
      <c r="AF7">
        <v>17.7384615384615</v>
      </c>
    </row>
    <row r="8" spans="1:32" x14ac:dyDescent="0.25">
      <c r="A8" s="11"/>
      <c r="B8" s="11"/>
      <c r="C8" s="11"/>
      <c r="D8" s="11"/>
      <c r="E8" s="11"/>
      <c r="F8" s="11"/>
      <c r="G8" s="11"/>
      <c r="H8" s="11"/>
      <c r="I8" s="11"/>
      <c r="J8" s="11"/>
      <c r="K8" s="11"/>
      <c r="L8" s="11"/>
      <c r="M8" s="11"/>
      <c r="N8" s="11"/>
      <c r="O8" s="11"/>
      <c r="P8" s="11"/>
      <c r="Q8" s="11"/>
      <c r="R8" s="11"/>
      <c r="S8" s="11"/>
      <c r="T8" s="11"/>
      <c r="U8" s="11"/>
      <c r="W8">
        <v>1985</v>
      </c>
      <c r="X8">
        <v>18.993808049535598</v>
      </c>
      <c r="Y8">
        <v>19.551083591331199</v>
      </c>
      <c r="Z8">
        <v>19.3745109379784</v>
      </c>
      <c r="AA8">
        <v>19.948404777210101</v>
      </c>
      <c r="AB8">
        <v>20.692307692307601</v>
      </c>
      <c r="AC8">
        <v>20.325458431769501</v>
      </c>
      <c r="AD8">
        <v>20.2615384615384</v>
      </c>
      <c r="AE8">
        <v>19.233128834355799</v>
      </c>
      <c r="AF8">
        <v>19.338461538461502</v>
      </c>
    </row>
    <row r="9" spans="1:32" x14ac:dyDescent="0.25">
      <c r="W9">
        <v>1986</v>
      </c>
      <c r="X9">
        <v>16.950464396284801</v>
      </c>
      <c r="Y9">
        <v>17.507739938080402</v>
      </c>
      <c r="Z9">
        <v>19.990644030891701</v>
      </c>
      <c r="AA9">
        <v>14.6692266919285</v>
      </c>
      <c r="AB9">
        <v>16.815384615384598</v>
      </c>
      <c r="AC9">
        <v>16.893951325608398</v>
      </c>
      <c r="AE9">
        <v>19.723926380368098</v>
      </c>
      <c r="AF9">
        <v>19.2153846153846</v>
      </c>
    </row>
    <row r="10" spans="1:32" x14ac:dyDescent="0.25">
      <c r="W10">
        <v>1988</v>
      </c>
      <c r="X10">
        <v>16.888544891640802</v>
      </c>
      <c r="Y10">
        <v>21.0371517027863</v>
      </c>
      <c r="Z10">
        <v>19.117647058823501</v>
      </c>
      <c r="AA10">
        <v>15.2151774537334</v>
      </c>
      <c r="AB10">
        <v>18.0461538461538</v>
      </c>
      <c r="AC10">
        <v>18.2518843514456</v>
      </c>
      <c r="AD10">
        <v>21.3692307692307</v>
      </c>
      <c r="AE10">
        <v>19.846625766871099</v>
      </c>
      <c r="AF10">
        <v>21</v>
      </c>
    </row>
    <row r="11" spans="1:32" x14ac:dyDescent="0.25">
      <c r="W11">
        <v>1990</v>
      </c>
      <c r="X11">
        <v>19.1795665634674</v>
      </c>
      <c r="Y11">
        <v>18.931888544891599</v>
      </c>
      <c r="Z11">
        <v>19.4829267739484</v>
      </c>
      <c r="AA11">
        <v>17.172299850007299</v>
      </c>
      <c r="AB11">
        <v>16.9384615384615</v>
      </c>
      <c r="AC11">
        <v>17.217047286908901</v>
      </c>
      <c r="AD11">
        <v>22.599999999999898</v>
      </c>
      <c r="AE11">
        <v>24.4478527607362</v>
      </c>
      <c r="AF11">
        <v>21.492307692307701</v>
      </c>
    </row>
    <row r="12" spans="1:32" x14ac:dyDescent="0.25">
      <c r="W12">
        <v>1991</v>
      </c>
      <c r="X12">
        <v>18.498452012383801</v>
      </c>
      <c r="Y12">
        <v>18.622291021671799</v>
      </c>
      <c r="Z12">
        <v>17.498440671815199</v>
      </c>
      <c r="AA12">
        <v>16.126298338802901</v>
      </c>
      <c r="AB12">
        <v>15.1538461538461</v>
      </c>
      <c r="AC12">
        <v>16.055461806727401</v>
      </c>
      <c r="AD12">
        <v>19.2153846153846</v>
      </c>
      <c r="AE12">
        <v>19.3558282208588</v>
      </c>
      <c r="AF12">
        <v>17.984615384615399</v>
      </c>
    </row>
    <row r="13" spans="1:32" x14ac:dyDescent="0.25">
      <c r="W13">
        <v>1992</v>
      </c>
      <c r="X13">
        <v>19.613003095975198</v>
      </c>
      <c r="Y13">
        <v>18.684210526315699</v>
      </c>
      <c r="Z13">
        <v>18.2384127740164</v>
      </c>
      <c r="AA13">
        <v>15.386935976813101</v>
      </c>
      <c r="AB13">
        <v>16.323076923076901</v>
      </c>
      <c r="AC13">
        <v>17.838639517006001</v>
      </c>
      <c r="AD13">
        <v>23.4</v>
      </c>
      <c r="AE13">
        <v>20.6441717791411</v>
      </c>
      <c r="AF13">
        <v>19.276923076923101</v>
      </c>
    </row>
    <row r="14" spans="1:32" x14ac:dyDescent="0.25">
      <c r="W14">
        <v>1993</v>
      </c>
      <c r="X14">
        <v>18.436532507739901</v>
      </c>
      <c r="Y14">
        <v>18.5603715170278</v>
      </c>
      <c r="Z14">
        <v>16.935041222966898</v>
      </c>
      <c r="AA14">
        <v>16.549661106788001</v>
      </c>
      <c r="AB14">
        <v>14.661538461538401</v>
      </c>
      <c r="AC14">
        <v>15.0819739753252</v>
      </c>
      <c r="AD14">
        <v>17.861538461538402</v>
      </c>
      <c r="AE14">
        <v>18.865030674846601</v>
      </c>
      <c r="AF14">
        <v>17.184615384615402</v>
      </c>
    </row>
    <row r="15" spans="1:32" x14ac:dyDescent="0.25">
      <c r="W15">
        <v>1994</v>
      </c>
      <c r="X15">
        <v>17.6934984520123</v>
      </c>
      <c r="Y15">
        <v>16.888544891640802</v>
      </c>
      <c r="Z15">
        <v>17.117737783372402</v>
      </c>
      <c r="AA15">
        <v>15.503659595583599</v>
      </c>
      <c r="AB15">
        <v>14.846153846153801</v>
      </c>
      <c r="AC15">
        <v>15.2702216222297</v>
      </c>
      <c r="AD15">
        <v>18.7846153846153</v>
      </c>
      <c r="AE15">
        <v>19.233128834355799</v>
      </c>
      <c r="AF15">
        <v>20.2</v>
      </c>
    </row>
    <row r="16" spans="1:32" x14ac:dyDescent="0.25">
      <c r="J16" t="s">
        <v>56</v>
      </c>
      <c r="W16">
        <v>1995</v>
      </c>
      <c r="X16">
        <v>19.613003095975198</v>
      </c>
      <c r="Y16">
        <v>18.374613003095899</v>
      </c>
      <c r="Z16">
        <v>17.300320938091801</v>
      </c>
      <c r="AA16">
        <v>16.604808787540399</v>
      </c>
      <c r="AB16">
        <v>15.584615384615301</v>
      </c>
      <c r="AC16">
        <v>16.4399070011624</v>
      </c>
      <c r="AD16">
        <v>19.707692307692199</v>
      </c>
      <c r="AE16">
        <v>21.9325153374233</v>
      </c>
      <c r="AF16">
        <v>18.5384615384616</v>
      </c>
    </row>
    <row r="17" spans="10:32" x14ac:dyDescent="0.25">
      <c r="J17" t="s">
        <v>57</v>
      </c>
      <c r="W17">
        <v>1996</v>
      </c>
      <c r="X17">
        <v>17.569659442724401</v>
      </c>
      <c r="Y17">
        <v>15.402476780185699</v>
      </c>
      <c r="Z17">
        <v>16.6161444334819</v>
      </c>
      <c r="AA17">
        <v>13.902346877784099</v>
      </c>
      <c r="AB17">
        <v>12.6307692307692</v>
      </c>
      <c r="AC17">
        <v>14.1740353245584</v>
      </c>
      <c r="AD17">
        <v>18.846153846153801</v>
      </c>
      <c r="AE17">
        <v>20.276073619631902</v>
      </c>
      <c r="AF17">
        <v>19.030769230769199</v>
      </c>
    </row>
    <row r="18" spans="10:32" x14ac:dyDescent="0.25">
      <c r="J18" t="s">
        <v>56</v>
      </c>
      <c r="W18">
        <v>1997</v>
      </c>
      <c r="X18">
        <v>20.789473684210499</v>
      </c>
      <c r="Y18">
        <v>17.9411764705882</v>
      </c>
      <c r="Z18">
        <v>17.6656006532167</v>
      </c>
      <c r="AA18">
        <v>16.782770014999201</v>
      </c>
      <c r="AB18">
        <v>15.646153846153799</v>
      </c>
      <c r="AC18">
        <v>16.0185622679716</v>
      </c>
      <c r="AD18">
        <v>18.846153846153801</v>
      </c>
      <c r="AE18">
        <v>23.282208588957001</v>
      </c>
      <c r="AF18">
        <v>19.769230769230798</v>
      </c>
    </row>
    <row r="19" spans="10:32" x14ac:dyDescent="0.25">
      <c r="J19" t="s">
        <v>57</v>
      </c>
      <c r="W19">
        <v>1998</v>
      </c>
      <c r="X19">
        <v>18.8699690402476</v>
      </c>
      <c r="Y19">
        <v>16.0835913312693</v>
      </c>
      <c r="Z19">
        <v>17.662652105376502</v>
      </c>
      <c r="AA19">
        <v>14.2028960990628</v>
      </c>
      <c r="AB19">
        <v>13.4923076923076</v>
      </c>
      <c r="AC19">
        <v>14.3048336895788</v>
      </c>
      <c r="AD19">
        <v>19.276923076923001</v>
      </c>
      <c r="AE19">
        <v>22.852760736196299</v>
      </c>
      <c r="AF19">
        <v>17.984615384615399</v>
      </c>
    </row>
    <row r="20" spans="10:32" x14ac:dyDescent="0.25">
      <c r="W20">
        <v>1999</v>
      </c>
      <c r="X20">
        <v>18.684210526315699</v>
      </c>
      <c r="Y20">
        <v>16.764705882352899</v>
      </c>
      <c r="Z20">
        <v>17.164234114698498</v>
      </c>
      <c r="AA20">
        <v>15.7336107633837</v>
      </c>
      <c r="AB20">
        <v>13.8615384615384</v>
      </c>
      <c r="AC20">
        <v>15.0452244346945</v>
      </c>
      <c r="AD20">
        <v>18.599999999999898</v>
      </c>
      <c r="AE20">
        <v>25.5521472392638</v>
      </c>
      <c r="AF20">
        <v>17.984615384615399</v>
      </c>
    </row>
    <row r="21" spans="10:32" x14ac:dyDescent="0.25">
      <c r="W21">
        <v>2000</v>
      </c>
      <c r="X21">
        <v>19.922600619194998</v>
      </c>
      <c r="Y21">
        <v>17.6315789473684</v>
      </c>
      <c r="Z21">
        <v>19.390160922668599</v>
      </c>
      <c r="AA21">
        <v>14.871660407574</v>
      </c>
      <c r="AB21">
        <v>13.984615384615299</v>
      </c>
      <c r="AC21">
        <v>15.785465181685201</v>
      </c>
      <c r="AD21">
        <v>20.692307692307601</v>
      </c>
      <c r="AE21">
        <v>21.993865030674801</v>
      </c>
      <c r="AF21">
        <v>21.676923076923099</v>
      </c>
    </row>
    <row r="22" spans="10:32" x14ac:dyDescent="0.25">
      <c r="X22" t="s">
        <v>56</v>
      </c>
      <c r="Y22" t="s">
        <v>57</v>
      </c>
      <c r="Z22" t="s">
        <v>56</v>
      </c>
      <c r="AA22" t="s">
        <v>57</v>
      </c>
      <c r="AE22" t="s">
        <v>56</v>
      </c>
      <c r="AF22" t="s">
        <v>57</v>
      </c>
    </row>
    <row r="24" spans="10:32" x14ac:dyDescent="0.25">
      <c r="W24" t="s">
        <v>49</v>
      </c>
    </row>
    <row r="25" spans="10:32" x14ac:dyDescent="0.25">
      <c r="J25" t="s">
        <v>56</v>
      </c>
    </row>
    <row r="26" spans="10:32" x14ac:dyDescent="0.25">
      <c r="J26" t="s">
        <v>57</v>
      </c>
    </row>
    <row r="27" spans="10:32" x14ac:dyDescent="0.25">
      <c r="W27" s="12" t="s">
        <v>50</v>
      </c>
      <c r="X27" s="12"/>
      <c r="Y27" s="12" t="s">
        <v>56</v>
      </c>
      <c r="Z27" s="12" t="s">
        <v>57</v>
      </c>
      <c r="AA27" s="13" t="s">
        <v>58</v>
      </c>
    </row>
    <row r="28" spans="10:32" x14ac:dyDescent="0.25">
      <c r="W28" s="12" t="s">
        <v>51</v>
      </c>
      <c r="X28" s="12" t="s">
        <v>52</v>
      </c>
      <c r="Y28" s="12">
        <f>AVERAGE(X21,Z21,AE21)</f>
        <v>20.435542190846132</v>
      </c>
      <c r="Z28" s="12">
        <f>AVERAGE(Y21,AA21,AF21)</f>
        <v>18.060054143955167</v>
      </c>
      <c r="AA28" s="13">
        <f>Y28-Z28</f>
        <v>2.3754880468909647</v>
      </c>
    </row>
    <row r="29" spans="10:32" x14ac:dyDescent="0.25">
      <c r="W29" s="12"/>
      <c r="X29" s="12" t="s">
        <v>53</v>
      </c>
      <c r="Y29" s="12" t="s">
        <v>59</v>
      </c>
      <c r="Z29" s="12" t="s">
        <v>59</v>
      </c>
      <c r="AA29" s="13" t="s">
        <v>60</v>
      </c>
    </row>
    <row r="30" spans="10:32" x14ac:dyDescent="0.25">
      <c r="W30" s="12"/>
      <c r="X30" s="12" t="s">
        <v>54</v>
      </c>
      <c r="Y30" s="12">
        <f>3*3</f>
        <v>9</v>
      </c>
      <c r="Z30" s="12">
        <v>9</v>
      </c>
      <c r="AA30" s="13">
        <f>Z30+Y30</f>
        <v>18</v>
      </c>
    </row>
    <row r="31" spans="10:32" x14ac:dyDescent="0.25">
      <c r="W31" s="12"/>
      <c r="X31" s="12" t="s">
        <v>55</v>
      </c>
      <c r="Y31" s="12">
        <f>10/15</f>
        <v>0.66666666666666663</v>
      </c>
      <c r="Z31" s="12">
        <f>10/15</f>
        <v>0.66666666666666663</v>
      </c>
      <c r="AA31" s="13">
        <f>10/15</f>
        <v>0.66666666666666663</v>
      </c>
    </row>
  </sheetData>
  <mergeCells count="1">
    <mergeCell ref="A4:U7"/>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2015-06-24T10:59:29Z</dcterms:created>
  <dcterms:modified xsi:type="dcterms:W3CDTF">2016-02-18T13:05:54Z</dcterms:modified>
</cp:coreProperties>
</file>